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755" windowWidth="18195" windowHeight="7305"/>
  </bookViews>
  <sheets>
    <sheet name="1" sheetId="1" r:id="rId1"/>
    <sheet name="Лист1" sheetId="2" r:id="rId2"/>
  </sheets>
  <definedNames>
    <definedName name="_xlnm.Print_Area" localSheetId="0">'1'!$A$1:$H$33</definedName>
  </definedNames>
  <calcPr calcId="145621" refMode="R1C1"/>
</workbook>
</file>

<file path=xl/calcChain.xml><?xml version="1.0" encoding="utf-8"?>
<calcChain xmlns="http://schemas.openxmlformats.org/spreadsheetml/2006/main">
  <c r="F24" i="1" l="1"/>
  <c r="L11" i="1" l="1"/>
  <c r="M11" i="1" s="1"/>
  <c r="L10" i="1" l="1"/>
  <c r="M10" i="1" s="1"/>
  <c r="M25" i="1" s="1"/>
</calcChain>
</file>

<file path=xl/sharedStrings.xml><?xml version="1.0" encoding="utf-8"?>
<sst xmlns="http://schemas.openxmlformats.org/spreadsheetml/2006/main" count="105" uniqueCount="54">
  <si>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</si>
  <si>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</si>
  <si>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</si>
  <si>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</si>
  <si>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</si>
  <si>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</si>
  <si>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</si>
  <si>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</si>
  <si>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</si>
  <si>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</si>
  <si>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</si>
  <si>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</si>
  <si>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</si>
  <si>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</si>
  <si>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</si>
  <si>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</si>
  <si>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</si>
  <si>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</si>
  <si>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</si>
  <si>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</si>
  <si>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</si>
  <si>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</si>
  <si>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</si>
  <si>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</si>
  <si>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</si>
  <si>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</si>
  <si>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</si>
  <si>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</si>
  <si>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</si>
  <si>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</si>
  <si>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</si>
  <si>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Продукция кабельная"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</si>
  <si>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</si>
  <si>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НВЛ-2019/64-С</t>
    </r>
  </si>
  <si>
    <t>1588637</t>
  </si>
  <si>
    <t>Кабель силовой с медной жилой с изоляцией из сшитого полиэтилена, в оболочке из поливинилхлоридного пластиката пониженной пожароопасности ПвВнг(А)-ХЛ 3х50/16-6</t>
  </si>
  <si>
    <t>1714861</t>
  </si>
  <si>
    <t>Кабель силовой Simross CREOLON H 5х25 0,6/1 kV</t>
  </si>
  <si>
    <t>1714862</t>
  </si>
  <si>
    <t>Кабель силовой Simross CREOLON H 5х35 0,6/1 kV</t>
  </si>
  <si>
    <t>1714864</t>
  </si>
  <si>
    <t>Кабель силовой Simross CREOLON H 4х70 0,6/1 kV</t>
  </si>
  <si>
    <t>1714865</t>
  </si>
  <si>
    <t>Кабель силовой Simross CREOLON H 4х25 0,6/1 kV</t>
  </si>
  <si>
    <t>1714866</t>
  </si>
  <si>
    <t>Кабель силовой Simross PYROHALON PLUS 4х120 0,6/1 kV</t>
  </si>
  <si>
    <t>1832647</t>
  </si>
  <si>
    <t>Кабель силовой с медными жилами с изоляцией из поливинилхлоридного пластиката в шланге из ПВХ пластиката пониженной горючести ВБВнг(А)-ХЛ 3х35мк-6,0</t>
  </si>
  <si>
    <t>1855480</t>
  </si>
  <si>
    <t>Кабель силовой ВБВнг(А)-ХЛ 3х50мс-6,0</t>
  </si>
  <si>
    <t>1899511</t>
  </si>
  <si>
    <t>Кабель силовой ВБВнг(А)-ХЛ 3х35мк-6,0</t>
  </si>
  <si>
    <t>2075369</t>
  </si>
  <si>
    <t>Кабель силовой с медными жилами с изоляцией из поливинилхлоридного пластиката в шланге из ПВХ пластиката пониженной горючести ВБВнг(А)-ХЛ 3х120мс-6,0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</si>
</sst>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7"/>
  <sheetViews>
    <sheetView tabSelected="1" view="pageBreakPreview" zoomScaleNormal="80" zoomScaleSheetLayoutView="100" workbookViewId="0">
      <selection activeCell="D17" sqref="D1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0" t="s">
        <v>33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46.5" customHeight="1" x14ac:dyDescent="0.25">
      <c r="A10" s="24">
        <v>1</v>
      </c>
      <c r="B10" s="24" t="s">
        <v>24</v>
      </c>
      <c r="C10" s="24" t="s">
        <v>34</v>
      </c>
      <c r="D10" s="38" t="s">
        <v>35</v>
      </c>
      <c r="E10" s="37" t="s">
        <v>32</v>
      </c>
      <c r="F10" s="44">
        <v>5</v>
      </c>
      <c r="G10" s="32">
        <v>955.5</v>
      </c>
      <c r="H10" s="36">
        <v>42826</v>
      </c>
      <c r="J10" s="40">
        <v>6039.91</v>
      </c>
      <c r="K10" s="41">
        <v>1.35</v>
      </c>
      <c r="L10" s="41">
        <f t="shared" ref="L10" si="0">J10*K10</f>
        <v>8153.8785000000007</v>
      </c>
      <c r="M10" s="42">
        <f t="shared" ref="M10" si="1">L10*F10</f>
        <v>40769.392500000002</v>
      </c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32</v>
      </c>
      <c r="F11" s="44">
        <v>27</v>
      </c>
      <c r="G11" s="32">
        <v>1132.7</v>
      </c>
      <c r="H11" s="36">
        <v>41304</v>
      </c>
      <c r="J11" s="40">
        <v>11632.41</v>
      </c>
      <c r="K11" s="41">
        <v>1.35</v>
      </c>
      <c r="L11" s="41">
        <f t="shared" ref="L11" si="2">J11*K11</f>
        <v>15703.753500000001</v>
      </c>
      <c r="M11" s="42">
        <f t="shared" ref="M11" si="3">L11*F11</f>
        <v>424001.34450000001</v>
      </c>
      <c r="N11" s="41"/>
      <c r="O11" s="41"/>
      <c r="P11" s="41"/>
      <c r="Q11" s="41"/>
      <c r="R11" s="41"/>
      <c r="S11" s="41"/>
    </row>
    <row r="12" spans="1:19" s="39" customFormat="1" x14ac:dyDescent="0.25">
      <c r="A12" s="24">
        <v>3</v>
      </c>
      <c r="B12" s="24" t="s">
        <v>24</v>
      </c>
      <c r="C12" s="24" t="s">
        <v>38</v>
      </c>
      <c r="D12" s="38" t="s">
        <v>39</v>
      </c>
      <c r="E12" s="37" t="s">
        <v>32</v>
      </c>
      <c r="F12" s="44">
        <v>4</v>
      </c>
      <c r="G12" s="32">
        <v>1541.68</v>
      </c>
      <c r="H12" s="36">
        <v>41304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x14ac:dyDescent="0.25">
      <c r="A13" s="24">
        <v>4</v>
      </c>
      <c r="B13" s="24" t="s">
        <v>24</v>
      </c>
      <c r="C13" s="24" t="s">
        <v>40</v>
      </c>
      <c r="D13" s="38" t="s">
        <v>41</v>
      </c>
      <c r="E13" s="37" t="s">
        <v>32</v>
      </c>
      <c r="F13" s="44">
        <v>18</v>
      </c>
      <c r="G13" s="32">
        <v>2397.21</v>
      </c>
      <c r="H13" s="36">
        <v>41304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42</v>
      </c>
      <c r="D14" s="38" t="s">
        <v>43</v>
      </c>
      <c r="E14" s="37" t="s">
        <v>32</v>
      </c>
      <c r="F14" s="44">
        <v>10</v>
      </c>
      <c r="G14" s="32">
        <v>947.84</v>
      </c>
      <c r="H14" s="36">
        <v>41304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x14ac:dyDescent="0.25">
      <c r="A15" s="24">
        <v>6</v>
      </c>
      <c r="B15" s="24" t="s">
        <v>24</v>
      </c>
      <c r="C15" s="24" t="s">
        <v>44</v>
      </c>
      <c r="D15" s="38" t="s">
        <v>45</v>
      </c>
      <c r="E15" s="37" t="s">
        <v>32</v>
      </c>
      <c r="F15" s="44">
        <v>5</v>
      </c>
      <c r="G15" s="32">
        <v>3808.84</v>
      </c>
      <c r="H15" s="36">
        <v>41304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45" customHeight="1" x14ac:dyDescent="0.25">
      <c r="A16" s="24">
        <v>7</v>
      </c>
      <c r="B16" s="24" t="s">
        <v>24</v>
      </c>
      <c r="C16" s="24" t="s">
        <v>46</v>
      </c>
      <c r="D16" s="38" t="s">
        <v>47</v>
      </c>
      <c r="E16" s="37" t="s">
        <v>32</v>
      </c>
      <c r="F16" s="44">
        <v>15</v>
      </c>
      <c r="G16" s="32">
        <v>698.5</v>
      </c>
      <c r="H16" s="36">
        <v>42979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45" customHeight="1" x14ac:dyDescent="0.25">
      <c r="A17" s="24">
        <v>8</v>
      </c>
      <c r="B17" s="24" t="s">
        <v>24</v>
      </c>
      <c r="C17" s="24" t="s">
        <v>46</v>
      </c>
      <c r="D17" s="38" t="s">
        <v>47</v>
      </c>
      <c r="E17" s="37" t="s">
        <v>32</v>
      </c>
      <c r="F17" s="44">
        <v>10</v>
      </c>
      <c r="G17" s="32">
        <v>717</v>
      </c>
      <c r="H17" s="36">
        <v>42979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45" customHeight="1" x14ac:dyDescent="0.25">
      <c r="A18" s="24">
        <v>9</v>
      </c>
      <c r="B18" s="24" t="s">
        <v>24</v>
      </c>
      <c r="C18" s="24" t="s">
        <v>46</v>
      </c>
      <c r="D18" s="38" t="s">
        <v>47</v>
      </c>
      <c r="E18" s="37" t="s">
        <v>32</v>
      </c>
      <c r="F18" s="44">
        <v>39</v>
      </c>
      <c r="G18" s="32">
        <v>701.24</v>
      </c>
      <c r="H18" s="36">
        <v>43118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39" customFormat="1" ht="45" customHeight="1" x14ac:dyDescent="0.25">
      <c r="A19" s="24">
        <v>10</v>
      </c>
      <c r="B19" s="24" t="s">
        <v>24</v>
      </c>
      <c r="C19" s="24" t="s">
        <v>46</v>
      </c>
      <c r="D19" s="38" t="s">
        <v>47</v>
      </c>
      <c r="E19" s="37" t="s">
        <v>32</v>
      </c>
      <c r="F19" s="44">
        <v>65</v>
      </c>
      <c r="G19" s="32">
        <v>699</v>
      </c>
      <c r="H19" s="36">
        <v>43118</v>
      </c>
      <c r="J19" s="40"/>
      <c r="K19" s="41"/>
      <c r="L19" s="41"/>
      <c r="M19" s="42"/>
      <c r="N19" s="41"/>
      <c r="O19" s="41"/>
      <c r="P19" s="41"/>
      <c r="Q19" s="41"/>
      <c r="R19" s="41"/>
      <c r="S19" s="41"/>
    </row>
    <row r="20" spans="1:19" s="39" customFormat="1" x14ac:dyDescent="0.25">
      <c r="A20" s="24">
        <v>11</v>
      </c>
      <c r="B20" s="24" t="s">
        <v>24</v>
      </c>
      <c r="C20" s="24" t="s">
        <v>48</v>
      </c>
      <c r="D20" s="38" t="s">
        <v>49</v>
      </c>
      <c r="E20" s="37" t="s">
        <v>32</v>
      </c>
      <c r="F20" s="44">
        <v>25</v>
      </c>
      <c r="G20" s="32">
        <v>893.7</v>
      </c>
      <c r="H20" s="36">
        <v>43118</v>
      </c>
      <c r="J20" s="40"/>
      <c r="K20" s="41"/>
      <c r="L20" s="41"/>
      <c r="M20" s="42"/>
      <c r="N20" s="41"/>
      <c r="O20" s="41"/>
      <c r="P20" s="41"/>
      <c r="Q20" s="41"/>
      <c r="R20" s="41"/>
      <c r="S20" s="41"/>
    </row>
    <row r="21" spans="1:19" s="39" customFormat="1" x14ac:dyDescent="0.25">
      <c r="A21" s="24">
        <v>12</v>
      </c>
      <c r="B21" s="24" t="s">
        <v>24</v>
      </c>
      <c r="C21" s="24" t="s">
        <v>50</v>
      </c>
      <c r="D21" s="38" t="s">
        <v>51</v>
      </c>
      <c r="E21" s="37" t="s">
        <v>32</v>
      </c>
      <c r="F21" s="44">
        <v>15</v>
      </c>
      <c r="G21" s="32">
        <v>732.52</v>
      </c>
      <c r="H21" s="36">
        <v>42979</v>
      </c>
      <c r="J21" s="40"/>
      <c r="K21" s="41"/>
      <c r="L21" s="41"/>
      <c r="M21" s="42"/>
      <c r="N21" s="41"/>
      <c r="O21" s="41"/>
      <c r="P21" s="41"/>
      <c r="Q21" s="41"/>
      <c r="R21" s="41"/>
      <c r="S21" s="41"/>
    </row>
    <row r="22" spans="1:19" s="39" customFormat="1" ht="45" customHeight="1" x14ac:dyDescent="0.25">
      <c r="A22" s="24">
        <v>13</v>
      </c>
      <c r="B22" s="24" t="s">
        <v>24</v>
      </c>
      <c r="C22" s="24" t="s">
        <v>52</v>
      </c>
      <c r="D22" s="38" t="s">
        <v>53</v>
      </c>
      <c r="E22" s="37" t="s">
        <v>32</v>
      </c>
      <c r="F22" s="44">
        <v>7</v>
      </c>
      <c r="G22" s="32">
        <v>1737.67</v>
      </c>
      <c r="H22" s="36">
        <v>43009</v>
      </c>
      <c r="J22" s="40"/>
      <c r="K22" s="41"/>
      <c r="L22" s="41"/>
      <c r="M22" s="42"/>
      <c r="N22" s="41"/>
      <c r="O22" s="41"/>
      <c r="P22" s="41"/>
      <c r="Q22" s="41"/>
      <c r="R22" s="41"/>
      <c r="S22" s="41"/>
    </row>
    <row r="23" spans="1:19" s="39" customFormat="1" ht="44.25" customHeight="1" x14ac:dyDescent="0.25">
      <c r="A23" s="24">
        <v>14</v>
      </c>
      <c r="B23" s="24" t="s">
        <v>24</v>
      </c>
      <c r="C23" s="24" t="s">
        <v>52</v>
      </c>
      <c r="D23" s="38" t="s">
        <v>53</v>
      </c>
      <c r="E23" s="37" t="s">
        <v>32</v>
      </c>
      <c r="F23" s="44">
        <v>6</v>
      </c>
      <c r="G23" s="32">
        <v>1740.95</v>
      </c>
      <c r="H23" s="36">
        <v>43118</v>
      </c>
      <c r="J23" s="40"/>
      <c r="K23" s="41"/>
      <c r="L23" s="41"/>
      <c r="M23" s="42"/>
      <c r="N23" s="41"/>
      <c r="O23" s="41"/>
      <c r="P23" s="41"/>
      <c r="Q23" s="41"/>
      <c r="R23" s="41"/>
      <c r="S23" s="41"/>
    </row>
    <row r="24" spans="1:19" s="4" customFormat="1" x14ac:dyDescent="0.25">
      <c r="A24" s="47" t="s">
        <v>7</v>
      </c>
      <c r="B24" s="47"/>
      <c r="C24" s="47"/>
      <c r="D24" s="47"/>
      <c r="E24" s="17"/>
      <c r="F24" s="45">
        <f>SUM(F10:F23)</f>
        <v>251</v>
      </c>
      <c r="G24" s="18"/>
      <c r="H24" s="19"/>
      <c r="J24" s="33"/>
      <c r="K24" s="31"/>
      <c r="L24" s="34"/>
      <c r="M24" s="31"/>
      <c r="N24" s="20"/>
      <c r="O24" s="20"/>
      <c r="P24" s="20"/>
      <c r="Q24" s="20"/>
      <c r="R24" s="20"/>
      <c r="S24" s="20"/>
    </row>
    <row r="25" spans="1:19" s="4" customFormat="1" x14ac:dyDescent="0.25">
      <c r="A25" s="54"/>
      <c r="B25" s="55"/>
      <c r="C25" s="55"/>
      <c r="D25" s="55"/>
      <c r="E25" s="55"/>
      <c r="F25" s="55"/>
      <c r="G25" s="55"/>
      <c r="H25" s="56"/>
      <c r="J25" s="20"/>
      <c r="K25" s="20"/>
      <c r="L25" s="20"/>
      <c r="M25" s="35">
        <f>SUM(M10:M24)</f>
        <v>464770.73700000002</v>
      </c>
      <c r="N25" s="20"/>
      <c r="O25" s="20"/>
      <c r="P25" s="20"/>
      <c r="Q25" s="20"/>
      <c r="R25" s="20"/>
      <c r="S25" s="20"/>
    </row>
    <row r="26" spans="1:19" s="4" customFormat="1" ht="92.25" customHeight="1" x14ac:dyDescent="0.25">
      <c r="A26" s="48" t="s">
        <v>8</v>
      </c>
      <c r="B26" s="48"/>
      <c r="C26" s="48"/>
      <c r="D26" s="48"/>
      <c r="E26" s="49" t="s">
        <v>9</v>
      </c>
      <c r="F26" s="49"/>
      <c r="G26" s="49"/>
      <c r="H26" s="49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s="4" customFormat="1" ht="15.75" x14ac:dyDescent="0.25">
      <c r="A27" s="52" t="s">
        <v>22</v>
      </c>
      <c r="B27" s="52"/>
      <c r="C27" s="52"/>
      <c r="D27" s="52"/>
      <c r="E27" s="53" t="s">
        <v>23</v>
      </c>
      <c r="F27" s="53"/>
      <c r="G27" s="53"/>
      <c r="H27" s="53"/>
      <c r="S27" s="20"/>
    </row>
    <row r="28" spans="1:19" s="4" customFormat="1" ht="15.75" x14ac:dyDescent="0.25">
      <c r="A28" s="52" t="s">
        <v>27</v>
      </c>
      <c r="B28" s="52"/>
      <c r="C28" s="52"/>
      <c r="D28" s="52"/>
      <c r="E28" s="53" t="s">
        <v>23</v>
      </c>
      <c r="F28" s="53"/>
      <c r="G28" s="53"/>
      <c r="H28" s="53"/>
      <c r="S28" s="20"/>
    </row>
    <row r="33" spans="1:19" s="16" customFormat="1" ht="36.75" customHeight="1" x14ac:dyDescent="0.2">
      <c r="A33" s="46" t="s">
        <v>30</v>
      </c>
      <c r="B33" s="46"/>
      <c r="C33" s="46"/>
      <c r="D33" s="46"/>
      <c r="E33" s="46"/>
      <c r="F33" s="46"/>
      <c r="G33" s="46"/>
      <c r="H33" s="46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6" spans="1:19" ht="15.75" x14ac:dyDescent="0.25">
      <c r="A36" s="43"/>
    </row>
    <row r="37" spans="1:19" ht="15.75" x14ac:dyDescent="0.25">
      <c r="A37" s="43"/>
    </row>
  </sheetData>
  <mergeCells count="15">
    <mergeCell ref="A1:H1"/>
    <mergeCell ref="A2:H2"/>
    <mergeCell ref="A3:H3"/>
    <mergeCell ref="A4:H4"/>
    <mergeCell ref="A5:H5"/>
    <mergeCell ref="A33:H33"/>
    <mergeCell ref="A24:D24"/>
    <mergeCell ref="A26:D26"/>
    <mergeCell ref="E26:H26"/>
    <mergeCell ref="A6:H6"/>
    <mergeCell ref="A27:D27"/>
    <mergeCell ref="E27:H27"/>
    <mergeCell ref="A28:D28"/>
    <mergeCell ref="E28:H28"/>
    <mergeCell ref="A25:H2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2019-11-21T06:56:52Z</cp:lastPrinted>
  <dcterms:created xsi:type="dcterms:W3CDTF">2016-09-16T10:27:35Z</dcterms:created>
  <dcterms:modified xsi:type="dcterms:W3CDTF">2019-11-21T07:06:27Z</dcterms:modified>
</cp:coreProperties>
</file>